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filterPrivacy="1" updateLinks="never" defaultThemeVersion="124226"/>
  <xr:revisionPtr revIDLastSave="0" documentId="13_ncr:1_{16470BB6-7EBC-4316-903C-459434FAEAD7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Bewertungsmatrix" sheetId="9" r:id="rId1"/>
  </sheets>
  <externalReferences>
    <externalReference r:id="rId2"/>
  </externalReferences>
  <definedNames>
    <definedName name="_xlnm.Print_Area" localSheetId="0">Bewertungsmatrix!$A$1:$H$15</definedName>
    <definedName name="Entscheidungskriterium">[1]Textquellen!$D$2:$D$3</definedName>
    <definedName name="Schwankungsbereich">[1]Textquellen!$B$2:$B$11</definedName>
    <definedName name="Skalierungsfaktor">[1]Textquellen!$C$2:$C$6</definedName>
    <definedName name="Verfahrensarten">[1]Textquellen!$A$2:$A$7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9" l="1"/>
</calcChain>
</file>

<file path=xl/sharedStrings.xml><?xml version="1.0" encoding="utf-8"?>
<sst xmlns="http://schemas.openxmlformats.org/spreadsheetml/2006/main" count="30" uniqueCount="27">
  <si>
    <t>Bewertungsmatrix</t>
  </si>
  <si>
    <t>Wertungsbereiche</t>
  </si>
  <si>
    <t>Preis</t>
  </si>
  <si>
    <t>Punkte</t>
  </si>
  <si>
    <t>Nachweis zu erbringen durch</t>
  </si>
  <si>
    <t>Begründung</t>
  </si>
  <si>
    <t xml:space="preserve">Erzielte Wertungspunkte (Spalte 6 x Spalte 7) </t>
  </si>
  <si>
    <t xml:space="preserve">Wertungskriterien innerhalb der Wertungsbereiche </t>
  </si>
  <si>
    <r>
      <t xml:space="preserve">Gewichtung des Wertungsbereichs </t>
    </r>
    <r>
      <rPr>
        <b/>
        <sz val="11"/>
        <rFont val="Calibri"/>
        <family val="2"/>
        <scheme val="minor"/>
      </rPr>
      <t>in %</t>
    </r>
  </si>
  <si>
    <t>Vergebene Punkte 
(0 bis 4)</t>
  </si>
  <si>
    <t>Angebotsblatt</t>
  </si>
  <si>
    <t>0-4</t>
  </si>
  <si>
    <t xml:space="preserve">Arbeitsproben der für das Projekt vorgesehenen Mitarbeiter*innen </t>
  </si>
  <si>
    <t xml:space="preserve">Relevante Berufserfahrung: inhaltlich und technisch </t>
  </si>
  <si>
    <t xml:space="preserve">Günstigster Preis (G), geteilt durch den Angebotspreis (A) und multipliziert 
mit der Höchstpunktzahl (4) </t>
  </si>
  <si>
    <t>Zertifizierung des Rechenzentrums</t>
  </si>
  <si>
    <t>Nachzuweisen durch entsprechendes Zertifikat.</t>
  </si>
  <si>
    <t>0 Punkte = keine Zertifizierung vorhanden
4 Punkte = eine Zertifizierung ist vorhanden und wurde eingereicht</t>
  </si>
  <si>
    <t>öffentliche Ausschreibung:</t>
  </si>
  <si>
    <t>Konzeptionelle und technische Betreuung der Lernplattform (Ilias) der Servicestelle Kommunen in der Einen Welt von Engagement Global gGmbH sowie Implementierung von neuen Online-Kursen</t>
  </si>
  <si>
    <t xml:space="preserve">Zertifizierung als Ilias Service Provider </t>
  </si>
  <si>
    <t>Das Unternehmen kann nachweisen, dass eine Ilias Service Provider Zertifizierung vorliegt</t>
  </si>
  <si>
    <t xml:space="preserve">0 Punkte = Es liegt keine Zertifizierung als Ilias Service Provider vor 
+ 4 Punkt = Das Unternehmen ist als Ilias Service Provider ausgezeichnet </t>
  </si>
  <si>
    <t xml:space="preserve">Erfahrungen der für den Einsatz vorgesehenen Projektleitung/en in der Konzeption, Erstellung und Betreuung von komplexen, interaktiven und innovativen E-Learning Kursen in den Themenbereichen der Entwicklungspolitik (wie bspw. Agenda 2030, globale Lieferketten, Partnerschaften oder ver-gleichbar) oder Vergabe- und Förderrechtlichen Themenbereichen. Relevante Referenzen können etwa die Erstellung von E-Learning Kursen zu den genannten Themeninhalten sein. 
Nachzuweisen durch Ausführungen in der Referenzliste der für das Projekt zuständige Projektlei-tung, aus denen die relevanten Referenzprojekte inkl. einer Kurzbeschreibung der Projekte und Be-nennung des Auftraggebers hervorgehen.
</t>
  </si>
  <si>
    <t xml:space="preserve">0 Punkte = keine relevanten Referenzprojekte
1 Punkt = 1 Referenzprojekt aus den geforderten Themenbereichen
2 Punkte = 2-3 Referenzprojekte aus den geforderten Themenbereichen
+ 1 Punkt = Davon mindestens ein Projekt mit Bezug zu Kommunen/ kommunalen Akteuren 
</t>
  </si>
  <si>
    <t xml:space="preserve">Strukturierte und aussagekräftige Lebensläufe von mindestens dem für das Projekt vorgesehen Pro-jektleiter*in und Mediengestalter*in/Grafiker*in -mit der Angabe von mind. zwei während der letz-ten drei Jahre durchgeführten Referenzprojekten über die Konzeption, Grafik/ Animationserstellung und Implementierung und Betreuung von LMS mit Ilias. Nachzuweisen durch Lebensläufe sowie durch Referenzen mit zugehörigen Arbeitsproben oder der Verlinkung zu einem LMS/Demoversion. Die Angaben der verschiedenen Lebensläufe werden kumuliert betrachtet. </t>
  </si>
  <si>
    <t>0 Punkte = Die Lebensläufe enthalten maximal eine Referenz mit zugehöriger Arbeitsprobe oder Ver-linkung unter Verwendung von Ilias
1 Punkt = Die Lebensläufe enthalten mindestens zwei Referenzen mit zugehöriger Arbeitsprobe oder Verlinkung unter Verwendung von Ilias
2 Punkte = Die Lebensläufe enthalten mindestens zwei innovative und kreative Referenzen mit zuge-höriger Arbeitsprobe oder Verlinkung unter Verwendung von Ilias, die vergleichbar mit dem zu ver-gebenen Auftrag sind
+ 1 Punkt = Die Lebensläufe enthalten Referenzen mit zugehöriger Arbeitsprobe oder Verlinkung, die einen Bezug zu Themen aus dem o.g. Bereich der Entwicklungspolitik oder den Vergabe- und Förder-rechtlichen Themenbereichen haben 
+ 1 Punkt = Die Lebensläufe enthalten Referenzen mit zugehöriger Arbeitsprobe oder Verlinkung, deren Zielgruppe Kommunen/ kommunale Akteure waren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</si>
</sst>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9" x14ac:knownFonts="1">
    <font>
      <sz val="11"/>
      <color theme="1"/>
      <name val="Calibri"/>
      <family val="2"/>
      <scheme val="minor"/>
    </font>
    <font>
      <sz val="12"/>
      <color rgb="FF006100"/>
      <name val="Calibri"/>
      <family val="2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0"/>
      <name val="Arial"/>
      <family val="2"/>
    </font>
    <font>
      <sz val="16"/>
      <color rgb="FFFF0000"/>
      <name val="Calibri"/>
      <family val="2"/>
    </font>
    <font>
      <sz val="16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44" fontId="6" fillId="0" borderId="0" applyFont="0" applyFill="0" applyBorder="0" applyAlignment="0" applyProtection="0"/>
  </cellStyleXfs>
  <cellXfs count="54">
    <xf numFmtId="0" fontId="0" fillId="0" borderId="0" xfId="0"/>
    <xf numFmtId="0" fontId="3" fillId="3" borderId="1" xfId="0" applyFont="1" applyFill="1" applyBorder="1" applyAlignment="1">
      <alignment horizontal="center" vertical="center" wrapText="1"/>
    </xf>
    <xf numFmtId="1" fontId="3" fillId="3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wrapText="1"/>
    </xf>
    <xf numFmtId="1" fontId="3" fillId="3" borderId="1" xfId="0" applyNumberFormat="1" applyFont="1" applyFill="1" applyBorder="1" applyAlignment="1">
      <alignment horizontal="center" wrapText="1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/>
    <xf numFmtId="0" fontId="0" fillId="3" borderId="1" xfId="0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0" fontId="3" fillId="3" borderId="1" xfId="0" applyFont="1" applyFill="1" applyBorder="1" applyAlignment="1">
      <alignment horizontal="left" vertical="center" wrapText="1"/>
    </xf>
    <xf numFmtId="1" fontId="0" fillId="0" borderId="0" xfId="0" applyNumberFormat="1" applyAlignment="1">
      <alignment horizontal="center"/>
    </xf>
    <xf numFmtId="1" fontId="5" fillId="3" borderId="1" xfId="0" applyNumberFormat="1" applyFont="1" applyFill="1" applyBorder="1" applyAlignment="1">
      <alignment horizontal="center" vertical="center" wrapText="1"/>
    </xf>
    <xf numFmtId="0" fontId="0" fillId="3" borderId="3" xfId="0" applyFill="1" applyBorder="1" applyAlignment="1">
      <alignment vertical="center" wrapText="1"/>
    </xf>
    <xf numFmtId="1" fontId="0" fillId="3" borderId="3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left" vertical="center" wrapText="1"/>
    </xf>
    <xf numFmtId="1" fontId="0" fillId="3" borderId="2" xfId="0" applyNumberFormat="1" applyFill="1" applyBorder="1" applyAlignment="1">
      <alignment horizontal="left" vertical="center" wrapText="1"/>
    </xf>
    <xf numFmtId="0" fontId="0" fillId="0" borderId="2" xfId="0" applyBorder="1" applyAlignment="1">
      <alignment horizontal="left" vertical="center"/>
    </xf>
    <xf numFmtId="0" fontId="0" fillId="4" borderId="2" xfId="0" applyFill="1" applyBorder="1" applyAlignment="1">
      <alignment horizontal="left" vertical="center" wrapText="1"/>
    </xf>
    <xf numFmtId="0" fontId="1" fillId="4" borderId="3" xfId="1" applyFill="1" applyBorder="1" applyAlignment="1" applyProtection="1">
      <alignment horizontal="center" vertical="center" wrapText="1"/>
      <protection locked="0"/>
    </xf>
    <xf numFmtId="0" fontId="1" fillId="4" borderId="1" xfId="1" applyFill="1" applyBorder="1" applyAlignment="1" applyProtection="1">
      <alignment horizontal="center" vertical="center" wrapText="1"/>
      <protection locked="0"/>
    </xf>
    <xf numFmtId="0" fontId="0" fillId="3" borderId="1" xfId="0" applyFill="1" applyBorder="1" applyAlignment="1">
      <alignment vertical="center" wrapText="1"/>
    </xf>
    <xf numFmtId="0" fontId="0" fillId="3" borderId="1" xfId="0" applyFill="1" applyBorder="1" applyAlignment="1">
      <alignment horizontal="left" vertical="center" wrapText="1"/>
    </xf>
    <xf numFmtId="0" fontId="0" fillId="0" borderId="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3" borderId="0" xfId="0" applyFont="1" applyFill="1" applyAlignment="1">
      <alignment horizontal="center" vertical="center" wrapText="1"/>
    </xf>
    <xf numFmtId="0" fontId="8" fillId="4" borderId="7" xfId="1" applyFont="1" applyFill="1" applyBorder="1" applyAlignment="1" applyProtection="1">
      <alignment horizontal="center" vertical="center" wrapText="1"/>
      <protection locked="0"/>
    </xf>
    <xf numFmtId="0" fontId="7" fillId="4" borderId="8" xfId="1" applyFont="1" applyFill="1" applyBorder="1" applyAlignment="1" applyProtection="1">
      <alignment horizontal="center" vertical="center" wrapText="1"/>
      <protection locked="0"/>
    </xf>
    <xf numFmtId="0" fontId="7" fillId="4" borderId="9" xfId="1" applyFont="1" applyFill="1" applyBorder="1" applyAlignment="1" applyProtection="1">
      <alignment horizontal="center" vertical="center" wrapText="1"/>
      <protection locked="0"/>
    </xf>
    <xf numFmtId="0" fontId="7" fillId="4" borderId="5" xfId="1" applyFont="1" applyFill="1" applyBorder="1" applyAlignment="1" applyProtection="1">
      <alignment horizontal="center" vertical="center" wrapText="1"/>
      <protection locked="0"/>
    </xf>
    <xf numFmtId="0" fontId="7" fillId="4" borderId="6" xfId="1" applyFont="1" applyFill="1" applyBorder="1" applyAlignment="1" applyProtection="1">
      <alignment horizontal="center" vertical="center" wrapText="1"/>
      <protection locked="0"/>
    </xf>
    <xf numFmtId="0" fontId="7" fillId="4" borderId="10" xfId="1" applyFont="1" applyFill="1" applyBorder="1" applyAlignment="1" applyProtection="1">
      <alignment horizontal="center" vertical="center" wrapText="1"/>
      <protection locked="0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0" fillId="3" borderId="2" xfId="0" applyFill="1" applyBorder="1" applyAlignment="1">
      <alignment vertical="center" wrapText="1"/>
    </xf>
    <xf numFmtId="0" fontId="0" fillId="3" borderId="11" xfId="0" applyFill="1" applyBorder="1" applyAlignment="1">
      <alignment vertical="center" wrapText="1"/>
    </xf>
    <xf numFmtId="0" fontId="0" fillId="3" borderId="3" xfId="0" applyFill="1" applyBorder="1" applyAlignment="1">
      <alignment vertical="center" wrapText="1"/>
    </xf>
    <xf numFmtId="1" fontId="0" fillId="3" borderId="2" xfId="0" applyNumberFormat="1" applyFill="1" applyBorder="1" applyAlignment="1">
      <alignment horizontal="center" vertical="center" wrapText="1"/>
    </xf>
    <xf numFmtId="1" fontId="0" fillId="3" borderId="11" xfId="0" applyNumberFormat="1" applyFill="1" applyBorder="1" applyAlignment="1">
      <alignment horizontal="center" vertical="center" wrapText="1"/>
    </xf>
    <xf numFmtId="1" fontId="0" fillId="3" borderId="3" xfId="0" applyNumberFormat="1" applyFill="1" applyBorder="1" applyAlignment="1">
      <alignment horizontal="center" vertical="center" wrapText="1"/>
    </xf>
    <xf numFmtId="0" fontId="1" fillId="4" borderId="2" xfId="1" applyFill="1" applyBorder="1" applyAlignment="1" applyProtection="1">
      <alignment horizontal="center" vertical="center" wrapText="1"/>
      <protection locked="0"/>
    </xf>
    <xf numFmtId="0" fontId="1" fillId="4" borderId="11" xfId="1" applyFill="1" applyBorder="1" applyAlignment="1" applyProtection="1">
      <alignment horizontal="center" vertical="center" wrapText="1"/>
      <protection locked="0"/>
    </xf>
    <xf numFmtId="0" fontId="1" fillId="4" borderId="3" xfId="1" applyFill="1" applyBorder="1" applyAlignment="1" applyProtection="1">
      <alignment horizontal="center" vertical="center" wrapText="1"/>
      <protection locked="0"/>
    </xf>
    <xf numFmtId="0" fontId="0" fillId="3" borderId="2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3" xfId="0" applyBorder="1" applyAlignment="1">
      <alignment horizontal="center"/>
    </xf>
  </cellXfs>
  <cellStyles count="3">
    <cellStyle name="Euro" xfId="2" xr:uid="{00000000-0005-0000-0000-000000000000}"/>
    <cellStyle name="Gut" xfId="1" builtinId="26"/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../../../../../../../3%20UE/3.8%20Vergabestelle/Umsetzung%20der%20Vergabestelle/04-2014%20Entw&#252;rfe%20&#220;bersichten/Kopie%20von%20ufab_v_beispiel_bewertungsmatrix_xls_download.xls" TargetMode="External"/><Relationship Id="rId1" Type="http://schemas.openxmlformats.org/officeDocument/2006/relationships/externalLinkPath" Target="/3%20UE/3.8%20Vergabestelle/Umsetzung%20der%20Vergabestelle/04-2014%20Entw&#252;rfe%20&#220;bersichten/Kopie%20von%20ufab_v_beispiel_bewertungsmatrix_xls_downloa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relativeUrl r:id="rId2"/>
    </xxl21:alternateUrls>
    <sheetNames>
      <sheetName val="Einfache Richtwertmethode"/>
      <sheetName val="Erweiterte Richtwertmethode"/>
      <sheetName val="Textquellen"/>
    </sheetNames>
    <sheetDataSet>
      <sheetData sheetId="0"/>
      <sheetData sheetId="1"/>
      <sheetData sheetId="2">
        <row r="2">
          <cell r="A2" t="str">
            <v>Öffentliche Ausschreibung 
(National)</v>
          </cell>
          <cell r="B2">
            <v>1</v>
          </cell>
          <cell r="C2">
            <v>100</v>
          </cell>
          <cell r="D2" t="str">
            <v>Leistung</v>
          </cell>
        </row>
        <row r="3">
          <cell r="A3" t="str">
            <v>Beschränkte Ausschreibung 
(National)</v>
          </cell>
          <cell r="B3">
            <v>2</v>
          </cell>
          <cell r="C3">
            <v>1000</v>
          </cell>
          <cell r="D3" t="str">
            <v>Preis</v>
          </cell>
        </row>
        <row r="4">
          <cell r="A4" t="str">
            <v>Freihändige Vergabe (National)</v>
          </cell>
          <cell r="B4">
            <v>3</v>
          </cell>
          <cell r="C4">
            <v>10000</v>
          </cell>
        </row>
        <row r="5">
          <cell r="A5" t="str">
            <v>Offenes Verfahren 
(EU-weit)</v>
          </cell>
          <cell r="B5">
            <v>4</v>
          </cell>
          <cell r="C5">
            <v>100000</v>
          </cell>
        </row>
        <row r="6">
          <cell r="A6" t="str">
            <v>Nichtoffenes Verfahren 
(EU-weit)</v>
          </cell>
          <cell r="B6">
            <v>5</v>
          </cell>
          <cell r="C6">
            <v>1000000</v>
          </cell>
        </row>
        <row r="7">
          <cell r="A7" t="str">
            <v>Verhandlungsverfahren 
(EU-weit)</v>
          </cell>
          <cell r="B7">
            <v>6</v>
          </cell>
        </row>
        <row r="8">
          <cell r="B8">
            <v>7</v>
          </cell>
        </row>
        <row r="9">
          <cell r="B9">
            <v>8</v>
          </cell>
        </row>
        <row r="10">
          <cell r="B10">
            <v>9</v>
          </cell>
        </row>
        <row r="11">
          <cell r="B11">
            <v>10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16"/>
  <sheetViews>
    <sheetView tabSelected="1" topLeftCell="A12" zoomScale="80" zoomScaleNormal="80" workbookViewId="0">
      <selection activeCell="B15" sqref="B15"/>
    </sheetView>
  </sheetViews>
  <sheetFormatPr baseColWidth="10" defaultRowHeight="15" x14ac:dyDescent="0.25"/>
  <cols>
    <col min="1" max="1" width="57.28515625" customWidth="1"/>
    <col min="2" max="2" width="75.28515625" customWidth="1"/>
    <col min="3" max="3" width="99.85546875" customWidth="1"/>
    <col min="4" max="4" width="13.28515625" customWidth="1"/>
    <col min="5" max="5" width="11" customWidth="1"/>
    <col min="6" max="6" width="11.140625" customWidth="1"/>
    <col min="7" max="7" width="9.7109375" customWidth="1"/>
    <col min="8" max="8" width="25.85546875" customWidth="1"/>
  </cols>
  <sheetData>
    <row r="1" spans="1:8" ht="21" customHeight="1" x14ac:dyDescent="0.25">
      <c r="A1" s="29" t="s">
        <v>0</v>
      </c>
      <c r="B1" s="30"/>
      <c r="C1" s="30"/>
      <c r="D1" s="30"/>
      <c r="E1" s="30"/>
      <c r="F1" s="30"/>
      <c r="G1" s="30"/>
      <c r="H1" s="30"/>
    </row>
    <row r="2" spans="1:8" ht="33.75" customHeight="1" x14ac:dyDescent="0.25">
      <c r="A2" s="37" t="s">
        <v>18</v>
      </c>
      <c r="B2" s="31" t="s">
        <v>19</v>
      </c>
      <c r="C2" s="32"/>
      <c r="D2" s="32"/>
      <c r="E2" s="32"/>
      <c r="F2" s="32"/>
      <c r="G2" s="32"/>
      <c r="H2" s="33"/>
    </row>
    <row r="3" spans="1:8" ht="30" customHeight="1" x14ac:dyDescent="0.25">
      <c r="A3" s="38"/>
      <c r="B3" s="34"/>
      <c r="C3" s="35"/>
      <c r="D3" s="35"/>
      <c r="E3" s="35"/>
      <c r="F3" s="35"/>
      <c r="G3" s="35"/>
      <c r="H3" s="36"/>
    </row>
    <row r="4" spans="1:8" ht="90" x14ac:dyDescent="0.25">
      <c r="A4" s="9" t="s">
        <v>1</v>
      </c>
      <c r="B4" s="1" t="s">
        <v>4</v>
      </c>
      <c r="C4" s="1" t="s">
        <v>7</v>
      </c>
      <c r="D4" s="1" t="s">
        <v>3</v>
      </c>
      <c r="E4" s="1" t="s">
        <v>9</v>
      </c>
      <c r="F4" s="2" t="s">
        <v>8</v>
      </c>
      <c r="G4" s="1" t="s">
        <v>6</v>
      </c>
      <c r="H4" s="8" t="s">
        <v>5</v>
      </c>
    </row>
    <row r="5" spans="1:8" x14ac:dyDescent="0.25">
      <c r="A5" s="3">
        <v>1</v>
      </c>
      <c r="B5" s="3">
        <v>2</v>
      </c>
      <c r="C5" s="3">
        <v>3</v>
      </c>
      <c r="D5" s="3">
        <v>4</v>
      </c>
      <c r="E5" s="3">
        <v>6</v>
      </c>
      <c r="F5" s="4">
        <v>7</v>
      </c>
      <c r="G5" s="1">
        <v>8</v>
      </c>
      <c r="H5" s="8">
        <v>9</v>
      </c>
    </row>
    <row r="6" spans="1:8" ht="46.5" customHeight="1" x14ac:dyDescent="0.25">
      <c r="A6" s="7" t="s">
        <v>15</v>
      </c>
      <c r="B6" s="7" t="s">
        <v>16</v>
      </c>
      <c r="C6" s="18" t="s">
        <v>17</v>
      </c>
      <c r="D6" s="17" t="s">
        <v>11</v>
      </c>
      <c r="E6" s="21"/>
      <c r="F6" s="19">
        <v>10</v>
      </c>
      <c r="G6" s="18"/>
      <c r="H6" s="20"/>
    </row>
    <row r="7" spans="1:8" ht="52.5" customHeight="1" x14ac:dyDescent="0.25">
      <c r="A7" s="25" t="s">
        <v>13</v>
      </c>
      <c r="B7" s="25" t="s">
        <v>23</v>
      </c>
      <c r="C7" s="39" t="s">
        <v>24</v>
      </c>
      <c r="D7" s="26" t="s">
        <v>11</v>
      </c>
      <c r="E7" s="45"/>
      <c r="F7" s="42">
        <v>20</v>
      </c>
      <c r="G7" s="48"/>
      <c r="H7" s="51"/>
    </row>
    <row r="8" spans="1:8" ht="15.75" customHeight="1" x14ac:dyDescent="0.25">
      <c r="A8" s="25"/>
      <c r="B8" s="25"/>
      <c r="C8" s="40"/>
      <c r="D8" s="27"/>
      <c r="E8" s="46"/>
      <c r="F8" s="43"/>
      <c r="G8" s="49"/>
      <c r="H8" s="52"/>
    </row>
    <row r="9" spans="1:8" ht="15.75" customHeight="1" x14ac:dyDescent="0.25">
      <c r="A9" s="25"/>
      <c r="B9" s="25"/>
      <c r="C9" s="40"/>
      <c r="D9" s="27"/>
      <c r="E9" s="46"/>
      <c r="F9" s="43"/>
      <c r="G9" s="49"/>
      <c r="H9" s="52"/>
    </row>
    <row r="10" spans="1:8" ht="15.75" customHeight="1" x14ac:dyDescent="0.25">
      <c r="A10" s="25"/>
      <c r="B10" s="25"/>
      <c r="C10" s="40"/>
      <c r="D10" s="27"/>
      <c r="E10" s="46"/>
      <c r="F10" s="43"/>
      <c r="G10" s="49"/>
      <c r="H10" s="52"/>
    </row>
    <row r="11" spans="1:8" ht="15.75" customHeight="1" x14ac:dyDescent="0.25">
      <c r="A11" s="25"/>
      <c r="B11" s="25"/>
      <c r="C11" s="40"/>
      <c r="D11" s="27"/>
      <c r="E11" s="46"/>
      <c r="F11" s="43"/>
      <c r="G11" s="49"/>
      <c r="H11" s="52"/>
    </row>
    <row r="12" spans="1:8" ht="409.6" customHeight="1" x14ac:dyDescent="0.25">
      <c r="A12" s="25"/>
      <c r="B12" s="25"/>
      <c r="C12" s="41"/>
      <c r="D12" s="28"/>
      <c r="E12" s="47"/>
      <c r="F12" s="44"/>
      <c r="G12" s="50"/>
      <c r="H12" s="53"/>
    </row>
    <row r="13" spans="1:8" ht="162" customHeight="1" x14ac:dyDescent="0.25">
      <c r="A13" s="7" t="s">
        <v>20</v>
      </c>
      <c r="B13" s="7" t="s">
        <v>21</v>
      </c>
      <c r="C13" s="12" t="s">
        <v>22</v>
      </c>
      <c r="D13" s="16" t="s">
        <v>11</v>
      </c>
      <c r="E13" s="22"/>
      <c r="F13" s="13">
        <v>10</v>
      </c>
      <c r="G13" s="14"/>
      <c r="H13" s="15"/>
    </row>
    <row r="14" spans="1:8" ht="277.5" customHeight="1" x14ac:dyDescent="0.25">
      <c r="A14" s="7" t="s">
        <v>12</v>
      </c>
      <c r="B14" s="7" t="s">
        <v>25</v>
      </c>
      <c r="C14" s="12" t="s">
        <v>26</v>
      </c>
      <c r="D14" s="16" t="s">
        <v>11</v>
      </c>
      <c r="E14" s="22"/>
      <c r="F14" s="13">
        <v>25</v>
      </c>
      <c r="G14" s="14"/>
      <c r="H14" s="15"/>
    </row>
    <row r="15" spans="1:8" ht="45" customHeight="1" x14ac:dyDescent="0.25">
      <c r="A15" s="7" t="s">
        <v>2</v>
      </c>
      <c r="B15" s="7" t="s">
        <v>10</v>
      </c>
      <c r="C15" s="24" t="s">
        <v>14</v>
      </c>
      <c r="D15" s="24"/>
      <c r="E15" s="23"/>
      <c r="F15" s="11">
        <v>35</v>
      </c>
      <c r="G15" s="5">
        <f>E15*F15</f>
        <v>0</v>
      </c>
      <c r="H15" s="6"/>
    </row>
    <row r="16" spans="1:8" x14ac:dyDescent="0.25">
      <c r="F16" s="10"/>
    </row>
  </sheetData>
  <mergeCells count="12">
    <mergeCell ref="C15:D15"/>
    <mergeCell ref="B7:B12"/>
    <mergeCell ref="D7:D12"/>
    <mergeCell ref="A1:H1"/>
    <mergeCell ref="B2:H3"/>
    <mergeCell ref="A2:A3"/>
    <mergeCell ref="A7:A12"/>
    <mergeCell ref="C7:C12"/>
    <mergeCell ref="F7:F12"/>
    <mergeCell ref="E7:E12"/>
    <mergeCell ref="G7:G12"/>
    <mergeCell ref="H7:H12"/>
  </mergeCells>
  <pageMargins left="0.7" right="0.7" top="0.78740157499999996" bottom="0.78740157499999996" header="0.3" footer="0.3"/>
  <pageSetup paperSize="9" scale="6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AAAF7CB6A7A8B4196CEFEAF9FDAA8EF" ma:contentTypeVersion="0" ma:contentTypeDescription="Ein neues Dokument erstellen." ma:contentTypeScope="" ma:versionID="981a2490e138b97c6c13aeacbacab3b5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4f5dc90cf06628c3b90945c8266c24d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f:fields xmlns:f="http://schemas.fabasoft.com/folio/2007/fields" catsources="">
  <f:record>
    <f:field ref="BDBCFG_15_1700_FieldBDBSignatures" text="" multiline="true"/>
    <f:field ref="BDBCFG_15_1700_FieldBDBSignaturesContentObject" text="" multiline="true"/>
    <f:field ref="objname" text="Bewertungsmatrix Zuschlagskriterien" edit="true"/>
  </f:record>
  <f:display text="Allgemein">
    <f:field ref="BDBCFG_15_1700_FieldBDBSignatures" text="Zeichnungsleiste chronologisch Zeichnungen auf dem Dokument"/>
    <f:field ref="BDBCFG_15_1700_FieldBDBSignaturesContentObject" text="Zeichnungsleiste chronologisch Zeichnungen auf dem Schriftstück"/>
    <f:field ref="objname" text="Name"/>
  </f:display>
</f:field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59EC7BB-A379-47F7-B054-418318676B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5C3DEDAB-7788-420B-A807-69DACDC64373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schemas.microsoft.com/office/2006/metadata/properties"/>
    <ds:schemaRef ds:uri="http://purl.org/dc/elements/1.1/"/>
    <ds:schemaRef ds:uri="http://purl.org/dc/terms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4E8A9591-F074-446B-902F-511FF79C122F}">
  <ds:schemaRefs>
    <ds:schemaRef ds:uri="http://schemas.fabasoft.com/folio/2007/fields"/>
  </ds:schemaRefs>
</ds:datastoreItem>
</file>

<file path=customXml/itemProps4.xml><?xml version="1.0" encoding="utf-8"?>
<ds:datastoreItem xmlns:ds="http://schemas.openxmlformats.org/officeDocument/2006/customXml" ds:itemID="{D09DFBFB-33AE-4F5A-A76B-4A7B7B2ACB25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Bewertungsmatrix</vt:lpstr>
      <vt:lpstr>Bewertungsmatrix!Druckbereich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2026-08-03T11:46:29Z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dlc_DocIdItemGuid">
    <vt:lpwstr>7a820b15-8d07-450d-b598-e38fe6810a19</vt:lpwstr>
  </property>
  <property fmtid="{D5CDD505-2E9C-101B-9397-08002B2CF9AE}" pid="3" name="ContentTypeId">
    <vt:lpwstr>0x010100EAAAF7CB6A7A8B4196CEFEAF9FDAA8EF</vt:lpwstr>
  </property>
  <property fmtid="{D5CDD505-2E9C-101B-9397-08002B2CF9AE}" pid="4" name="FSC#BDBCFG@15.1700:InchargeUser">
    <vt:lpwstr/>
  </property>
  <property fmtid="{D5CDD505-2E9C-101B-9397-08002B2CF9AE}" pid="5" name="FSC#BDBCFG@15.1700:InchargeOrganisation">
    <vt:lpwstr/>
  </property>
  <property fmtid="{D5CDD505-2E9C-101B-9397-08002B2CF9AE}" pid="6" name="FSC#BDBCFG@15.1700:InchargePosition">
    <vt:lpwstr/>
  </property>
  <property fmtid="{D5CDD505-2E9C-101B-9397-08002B2CF9AE}" pid="7" name="FSC#BDBCFG@15.1700:VS-NfD">
    <vt:lpwstr/>
  </property>
  <property fmtid="{D5CDD505-2E9C-101B-9397-08002B2CF9AE}" pid="8" name="FSC#BDBCFG@15.1700:dpaddrdate">
    <vt:lpwstr/>
  </property>
  <property fmtid="{D5CDD505-2E9C-101B-9397-08002B2CF9AE}" pid="9" name="FSC#BDBCFG@15.1700:SignApprobationBy">
    <vt:lpwstr/>
  </property>
  <property fmtid="{D5CDD505-2E9C-101B-9397-08002B2CF9AE}" pid="10" name="FSC#BDBCFG@15.1700:SignApprobationAt">
    <vt:lpwstr/>
  </property>
  <property fmtid="{D5CDD505-2E9C-101B-9397-08002B2CF9AE}" pid="11" name="FSC#BDBCFG@15.1700:SignApprobationByRole">
    <vt:lpwstr/>
  </property>
  <property fmtid="{D5CDD505-2E9C-101B-9397-08002B2CF9AE}" pid="12" name="FSC#BDBCFG@15.1700:SignApprobationByGroup">
    <vt:lpwstr/>
  </property>
  <property fmtid="{D5CDD505-2E9C-101B-9397-08002B2CF9AE}" pid="13" name="FSC#BDBCFG@15.1700:ProcRespOrgShort">
    <vt:lpwstr/>
  </property>
  <property fmtid="{D5CDD505-2E9C-101B-9397-08002B2CF9AE}" pid="14" name="FSC#BDBCFG@15.1700:ProcRespOrgDEMail">
    <vt:lpwstr/>
  </property>
  <property fmtid="{D5CDD505-2E9C-101B-9397-08002B2CF9AE}" pid="15" name="FSC#BDBCFG@15.1700:ProcRespOrgAddrStreet">
    <vt:lpwstr/>
  </property>
  <property fmtid="{D5CDD505-2E9C-101B-9397-08002B2CF9AE}" pid="16" name="FSC#BDBCFG@15.1700:ProcRespOrgAddrStreetnumber">
    <vt:lpwstr/>
  </property>
  <property fmtid="{D5CDD505-2E9C-101B-9397-08002B2CF9AE}" pid="17" name="FSC#BDBCFG@15.1700:ProcRespOrgAddrZipcode">
    <vt:lpwstr/>
  </property>
  <property fmtid="{D5CDD505-2E9C-101B-9397-08002B2CF9AE}" pid="18" name="FSC#BDBCFG@15.1700:ProcRespOrgAddrCity">
    <vt:lpwstr/>
  </property>
  <property fmtid="{D5CDD505-2E9C-101B-9397-08002B2CF9AE}" pid="19" name="FSC#BDBCFG@15.1700:ProcRespOrgAddrPobox">
    <vt:lpwstr/>
  </property>
  <property fmtid="{D5CDD505-2E9C-101B-9397-08002B2CF9AE}" pid="20" name="FSC#BDBCFG@15.1700:AuthorMail2">
    <vt:lpwstr/>
  </property>
  <property fmtid="{D5CDD505-2E9C-101B-9397-08002B2CF9AE}" pid="21" name="FSC#BDBCFG@15.1700:AuthorPhone2">
    <vt:lpwstr/>
  </property>
  <property fmtid="{D5CDD505-2E9C-101B-9397-08002B2CF9AE}" pid="22" name="FSC#BDBCFG@15.1700:OwnerPhone2">
    <vt:lpwstr/>
  </property>
  <property fmtid="{D5CDD505-2E9C-101B-9397-08002B2CF9AE}" pid="23" name="FSC#BDBCFG@15.1700:CurrentUserEmail2">
    <vt:lpwstr/>
  </property>
  <property fmtid="{D5CDD505-2E9C-101B-9397-08002B2CF9AE}" pid="24" name="FSC#BDBCFG@15.1700:OwnerMail1">
    <vt:lpwstr>Lena.Plesterninks@engagement-global.de</vt:lpwstr>
  </property>
  <property fmtid="{D5CDD505-2E9C-101B-9397-08002B2CF9AE}" pid="25" name="FSC#BDBCFG@15.1700:OwnerMail2">
    <vt:lpwstr/>
  </property>
  <property fmtid="{D5CDD505-2E9C-101B-9397-08002B2CF9AE}" pid="26" name="FSC#BDBCFG@15.1700:ContentObjectAddress">
    <vt:lpwstr>COO.7166.100.2.2163439</vt:lpwstr>
  </property>
  <property fmtid="{D5CDD505-2E9C-101B-9397-08002B2CF9AE}" pid="27" name="FSC#COOELAK@1.1001:Subject">
    <vt:lpwstr/>
  </property>
  <property fmtid="{D5CDD505-2E9C-101B-9397-08002B2CF9AE}" pid="28" name="FSC#COOELAK@1.1001:FileReference">
    <vt:lpwstr/>
  </property>
  <property fmtid="{D5CDD505-2E9C-101B-9397-08002B2CF9AE}" pid="29" name="FSC#COOELAK@1.1001:FileRefOU">
    <vt:lpwstr/>
  </property>
  <property fmtid="{D5CDD505-2E9C-101B-9397-08002B2CF9AE}" pid="30" name="FSC#COOELAK@1.1001:Owner">
    <vt:lpwstr>Lena Plesterninks</vt:lpwstr>
  </property>
  <property fmtid="{D5CDD505-2E9C-101B-9397-08002B2CF9AE}" pid="31" name="FSC#COOELAK@1.1001:OwnerExtension">
    <vt:lpwstr>+49 228 20717 2831</vt:lpwstr>
  </property>
  <property fmtid="{D5CDD505-2E9C-101B-9397-08002B2CF9AE}" pid="32" name="FSC#COOELAK@1.1001:OwnerFaxExtension">
    <vt:lpwstr/>
  </property>
  <property fmtid="{D5CDD505-2E9C-101B-9397-08002B2CF9AE}" pid="33" name="FSC#COOELAK@1.1001:DispatchedBy">
    <vt:lpwstr/>
  </property>
  <property fmtid="{D5CDD505-2E9C-101B-9397-08002B2CF9AE}" pid="34" name="FSC#COOELAK@1.1001:DispatchedAt">
    <vt:lpwstr/>
  </property>
  <property fmtid="{D5CDD505-2E9C-101B-9397-08002B2CF9AE}" pid="35" name="FSC#COOELAK@1.1001:CreatedAt">
    <vt:lpwstr>03.08.2026</vt:lpwstr>
  </property>
  <property fmtid="{D5CDD505-2E9C-101B-9397-08002B2CF9AE}" pid="36" name="FSC#COOELAK@1.1001:OU">
    <vt:lpwstr>F31.1 (Zuwendung, Wirkungen, Prozessmanagement)</vt:lpwstr>
  </property>
  <property fmtid="{D5CDD505-2E9C-101B-9397-08002B2CF9AE}" pid="37" name="FSC#COOELAK@1.1001:ObjBarCode">
    <vt:lpwstr>*COO.7166.100.2.2163439*</vt:lpwstr>
  </property>
  <property fmtid="{D5CDD505-2E9C-101B-9397-08002B2CF9AE}" pid="38" name="FSC#COOELAK@1.1001:RefBarCode">
    <vt:lpwstr/>
  </property>
  <property fmtid="{D5CDD505-2E9C-101B-9397-08002B2CF9AE}" pid="39" name="FSC#COOELAK@1.1001:FileRefBarCode">
    <vt:lpwstr>**</vt:lpwstr>
  </property>
  <property fmtid="{D5CDD505-2E9C-101B-9397-08002B2CF9AE}" pid="40" name="FSC#COOELAK@1.1001:ExternalRef">
    <vt:lpwstr/>
  </property>
  <property fmtid="{D5CDD505-2E9C-101B-9397-08002B2CF9AE}" pid="41" name="FSC#COOELAK@1.1001:CurrentUserRolePos">
    <vt:lpwstr>Mitarbeiter*in</vt:lpwstr>
  </property>
  <property fmtid="{D5CDD505-2E9C-101B-9397-08002B2CF9AE}" pid="42" name="FSC#COOELAK@1.1001:CurrentUserEmail">
    <vt:lpwstr>Andreas.Platzbecker@engagement-global.de</vt:lpwstr>
  </property>
  <property fmtid="{D5CDD505-2E9C-101B-9397-08002B2CF9AE}" pid="43" name="FSC#ATSTATECFG@1.1001:Office">
    <vt:lpwstr/>
  </property>
  <property fmtid="{D5CDD505-2E9C-101B-9397-08002B2CF9AE}" pid="44" name="FSC#ATSTATECFG@1.1001:SubfileDate">
    <vt:lpwstr/>
  </property>
  <property fmtid="{D5CDD505-2E9C-101B-9397-08002B2CF9AE}" pid="45" name="FSC#ATSTATECFG@1.1001:SubfileSubject">
    <vt:lpwstr/>
  </property>
  <property fmtid="{D5CDD505-2E9C-101B-9397-08002B2CF9AE}" pid="46" name="FSC#ATSTATECFG@1.1001:SubfileReference">
    <vt:lpwstr/>
  </property>
  <property fmtid="{D5CDD505-2E9C-101B-9397-08002B2CF9AE}" pid="47" name="FSC#COOELAK@1.1001:replyreference">
    <vt:lpwstr/>
  </property>
  <property fmtid="{D5CDD505-2E9C-101B-9397-08002B2CF9AE}" pid="48" name="FSC#COOELAK@1.1001:FileRefOULong">
    <vt:lpwstr/>
  </property>
  <property fmtid="{D5CDD505-2E9C-101B-9397-08002B2CF9AE}" pid="49" name="FSC#FSCGOVDE@1.1001:ProcedureReference">
    <vt:lpwstr/>
  </property>
  <property fmtid="{D5CDD505-2E9C-101B-9397-08002B2CF9AE}" pid="50" name="FSC#FSCGOVDE@1.1001:FileSubject">
    <vt:lpwstr/>
  </property>
  <property fmtid="{D5CDD505-2E9C-101B-9397-08002B2CF9AE}" pid="51" name="FSC#FSCGOVDE@1.1001:ProcedureSubject">
    <vt:lpwstr/>
  </property>
  <property fmtid="{D5CDD505-2E9C-101B-9397-08002B2CF9AE}" pid="52" name="FSC#FSCGOVDE@1.1001:SignFinalVersionBy">
    <vt:lpwstr/>
  </property>
  <property fmtid="{D5CDD505-2E9C-101B-9397-08002B2CF9AE}" pid="53" name="FSC#FSCGOVDE@1.1001:SignFinalVersionAt">
    <vt:lpwstr/>
  </property>
  <property fmtid="{D5CDD505-2E9C-101B-9397-08002B2CF9AE}" pid="54" name="FSC#FSCGOVDE@1.1001:ProcedureRefBarCode">
    <vt:lpwstr/>
  </property>
  <property fmtid="{D5CDD505-2E9C-101B-9397-08002B2CF9AE}" pid="55" name="FSC#FSCGOVDE@1.1001:DocumentSubj">
    <vt:lpwstr/>
  </property>
  <property fmtid="{D5CDD505-2E9C-101B-9397-08002B2CF9AE}" pid="56" name="FSC#DEPRECONFIG@15.1001:DocumentTitle">
    <vt:lpwstr/>
  </property>
  <property fmtid="{D5CDD505-2E9C-101B-9397-08002B2CF9AE}" pid="57" name="FSC#DEPRECONFIG@15.1001:ProcedureTitle">
    <vt:lpwstr/>
  </property>
  <property fmtid="{D5CDD505-2E9C-101B-9397-08002B2CF9AE}" pid="58" name="FSC#DEPRECONFIG@15.1001:AuthorTitle">
    <vt:lpwstr/>
  </property>
  <property fmtid="{D5CDD505-2E9C-101B-9397-08002B2CF9AE}" pid="59" name="FSC#DEPRECONFIG@15.1001:AuthorSalution">
    <vt:lpwstr>Guten Tag</vt:lpwstr>
  </property>
  <property fmtid="{D5CDD505-2E9C-101B-9397-08002B2CF9AE}" pid="60" name="FSC#DEPRECONFIG@15.1001:AuthorName">
    <vt:lpwstr>Christoph Andreas Platzbecker</vt:lpwstr>
  </property>
  <property fmtid="{D5CDD505-2E9C-101B-9397-08002B2CF9AE}" pid="61" name="FSC#DEPRECONFIG@15.1001:AuthorMail">
    <vt:lpwstr>Andreas.Platzbecker@engagement-global.de</vt:lpwstr>
  </property>
  <property fmtid="{D5CDD505-2E9C-101B-9397-08002B2CF9AE}" pid="62" name="FSC#DEPRECONFIG@15.1001:AuthorTelephone">
    <vt:lpwstr>+49 228 20717 2840</vt:lpwstr>
  </property>
  <property fmtid="{D5CDD505-2E9C-101B-9397-08002B2CF9AE}" pid="63" name="FSC#DEPRECONFIG@15.1001:AuthorFax">
    <vt:lpwstr/>
  </property>
  <property fmtid="{D5CDD505-2E9C-101B-9397-08002B2CF9AE}" pid="64" name="FSC#DEPRECONFIG@15.1001:AuthorOE">
    <vt:lpwstr>F31.1 (Zuwendung, Wirkungen, Prozessmanagement)</vt:lpwstr>
  </property>
</Properties>
</file>